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22"/>
  <c r="E22"/>
  <c r="O22"/>
  <c r="F22"/>
  <c r="P22"/>
  <c r="D22"/>
  <c r="N27"/>
  <c r="E27"/>
  <c r="O27"/>
  <c r="F27"/>
  <c r="P27"/>
  <c r="D27"/>
  <c r="N17"/>
  <c r="E17"/>
  <c r="O17"/>
  <c r="F17"/>
  <c r="P17"/>
  <c r="D17"/>
  <c r="N32"/>
  <c r="E32"/>
  <c r="O32"/>
  <c r="F32"/>
  <c r="P32"/>
  <c r="D32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39" l="1"/>
  <c r="R12"/>
  <c r="N12"/>
  <c r="E12"/>
  <c r="O12"/>
  <c r="F12"/>
  <c r="P12"/>
  <c r="H12"/>
  <c r="D12"/>
  <c r="H27"/>
  <c r="I26" s="1"/>
  <c r="S26" s="1"/>
  <c r="H22"/>
  <c r="I21" s="1"/>
  <c r="S21" s="1"/>
  <c r="H37"/>
  <c r="I36" s="1"/>
  <c r="S36" s="1"/>
  <c r="G39"/>
  <c r="Q39"/>
  <c r="H32"/>
  <c r="I31" s="1"/>
  <c r="S3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<sst xmlns="http://schemas.openxmlformats.org/spreadsheetml/2006/main" count="116" uniqueCount="75">
  <si>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</si>
  <si>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</si>
  <si>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</si>
  <si>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Lokomotiva Česká Třebová</t>
  </si>
  <si>
    <t>Datum:  </t>
  </si>
  <si>
    <t>4.11.2023</t>
  </si>
  <si>
    <t>Domácí</t>
  </si>
  <si>
    <t xml:space="preserve">Loko Č. Třebová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</si>
  <si>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</si>
  <si>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</si>
  <si>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</si>
  <si>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</si>
  <si>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</si>
  <si>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</si>
  <si>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</si>
  <si>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</si>
  <si>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</si>
  <si>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</si>
  <si>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</si>
  <si>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</si>
  <si>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</si>
  <si>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Sokol</t>
  </si>
  <si>
    <t>Krejčí</t>
  </si>
  <si>
    <t>Jakub</t>
  </si>
  <si>
    <t>Libor</t>
  </si>
  <si>
    <t>Holanec</t>
  </si>
  <si>
    <t>Pěnička</t>
  </si>
  <si>
    <t>Petr</t>
  </si>
  <si>
    <t>Tomáš</t>
  </si>
  <si>
    <t>Kmoníček</t>
  </si>
  <si>
    <t>Körner</t>
  </si>
  <si>
    <t>Jiří</t>
  </si>
  <si>
    <t>Jan</t>
  </si>
  <si>
    <t>Bezdíček</t>
  </si>
  <si>
    <t>Horňák</t>
  </si>
  <si>
    <t>Adam</t>
  </si>
  <si>
    <t>Lukáš</t>
  </si>
  <si>
    <t>Šula</t>
  </si>
  <si>
    <t>Milan</t>
  </si>
  <si>
    <t>Hýbl</t>
  </si>
  <si>
    <t>Sitta</t>
  </si>
  <si>
    <t>Miloslav</t>
  </si>
  <si>
    <t>Josef</t>
  </si>
  <si>
    <t>Celkový výkon družstva  </t>
  </si>
  <si>
    <t>Vedoucí družstva         Jméno:</t>
  </si>
  <si>
    <t>Jakub Sokol</t>
  </si>
  <si>
    <t>Bodový zisk</t>
  </si>
  <si>
    <t>Lukáš Horňák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</si>
  <si>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</si>
  <si>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</si>
  <si>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</si>
  <si>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</si>
  <si>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</si>
  <si>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</si>
  <si>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</si>
  <si>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</si>
  <si>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</si>
  <si>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</si>
  <si>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14:15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</si>
  <si>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</si>
  <si>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</si>
  <si>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</si>
  <si>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</si>
  <si>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</si>
  <si>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</si>
  <si>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</si>
  <si>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</si>
  <si>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</si>
  <si>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</si>
  <si>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Hetych ml. Jiří</t>
  </si>
  <si>
    <t>Holanec Petr</t>
  </si>
  <si>
    <t>Napomínání hráčů za nesportovní chování či vyloučení ze startu:</t>
  </si>
  <si>
    <t>Různé:</t>
  </si>
  <si>
    <t xml:space="preserve">Datum a podpis rozhodčího:  </t>
  </si>
  <si>
    <t>4.11.2023 Jiří Hetych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</si>
</sst>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36</v>
      </c>
      <c r="F8" s="12">
        <v>2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53</v>
      </c>
      <c r="P8" s="12">
        <v>2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114</v>
      </c>
      <c r="E9" s="18">
        <v>33</v>
      </c>
      <c r="F9" s="18">
        <v>2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34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42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35</v>
      </c>
      <c r="P10" s="18">
        <v>2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47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53</v>
      </c>
      <c r="P11" s="23">
        <v>2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23390</v>
      </c>
      <c r="B12" s="97"/>
      <c r="C12" s="26" t="s">
        <v>18</v>
      </c>
      <c r="D12" s="27">
        <f>IF(ISNUMBER($G12),SUM(D8:D11),"")</f>
        <v>406</v>
      </c>
      <c r="E12" s="28">
        <f>IF(ISNUMBER($G12),SUM(E8:E11),"")</f>
        <v>158</v>
      </c>
      <c r="F12" s="28">
        <f>IF(ISNUMBER($G12),SUM(F8:F11),"")</f>
        <v>5</v>
      </c>
      <c r="G12" s="29">
        <f>IF(SUM($G8:$G11)+SUM($Q8:$Q11)&gt;0,SUM(G8:G11),"")</f>
        <v>564</v>
      </c>
      <c r="H12" s="27">
        <f>IF(ISNUMBER($G12),SUM(H8:H11),"")</f>
        <v>3</v>
      </c>
      <c r="I12" s="99"/>
      <c r="K12" s="96">
        <v>25496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175</v>
      </c>
      <c r="P12" s="28">
        <f>IF(ISNUMBER($G12),SUM(P8:P11),"")</f>
        <v>7</v>
      </c>
      <c r="Q12" s="29">
        <f>IF(SUM($G8:$G11)+SUM($Q8:$Q11)&gt;0,SUM(Q8:Q11),"")</f>
        <v>540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32</v>
      </c>
      <c r="F13" s="12">
        <v>3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109</v>
      </c>
      <c r="O13" s="12">
        <v>50</v>
      </c>
      <c r="P13" s="12">
        <v>1</v>
      </c>
      <c r="Q13" s="13">
        <f>IF(AND(ISBLANK(N13),ISBLANK(O13)),"",N13+O13)</f>
        <v>159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35</v>
      </c>
      <c r="F14" s="18">
        <v>1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53</v>
      </c>
      <c r="P14" s="18">
        <v>1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27</v>
      </c>
      <c r="F15" s="18">
        <v>1</v>
      </c>
      <c r="G15" s="19">
        <f>IF(AND(ISBLANK(D15),ISBLANK(E15)),"",D15+E15)</f>
        <v>109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35</v>
      </c>
      <c r="P15" s="18">
        <v>1</v>
      </c>
      <c r="Q15" s="19">
        <f>IF(AND(ISBLANK(N15),ISBLANK(O15)),"",N15+O15)</f>
        <v>121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109</v>
      </c>
      <c r="E16" s="23">
        <v>44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53</v>
      </c>
      <c r="P16" s="23">
        <v>2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17661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138</v>
      </c>
      <c r="F17" s="28">
        <f>IF(ISNUMBER($G17),SUM(F13:F16),"")</f>
        <v>5</v>
      </c>
      <c r="G17" s="29">
        <f>IF(SUM($G13:$G16)+SUM($Q13:$Q16)&gt;0,SUM(G13:G16),"")</f>
        <v>511</v>
      </c>
      <c r="H17" s="27">
        <f>IF(ISNUMBER($G17),SUM(H13:H16),"")</f>
        <v>1</v>
      </c>
      <c r="I17" s="99"/>
      <c r="K17" s="96">
        <v>23680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191</v>
      </c>
      <c r="P17" s="28">
        <f>IF(ISNUMBER($G17),SUM(P13:P16),"")</f>
        <v>5</v>
      </c>
      <c r="Q17" s="29">
        <f>IF(SUM($G13:$G16)+SUM($Q13:$Q16)&gt;0,SUM(Q13:Q16),"")</f>
        <v>568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68</v>
      </c>
      <c r="F18" s="12">
        <v>0</v>
      </c>
      <c r="G18" s="13">
        <f>IF(AND(ISBLANK(D18),ISBLANK(E18)),"",D18+E18)</f>
        <v>162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61</v>
      </c>
      <c r="P18" s="12">
        <v>2</v>
      </c>
      <c r="Q18" s="13">
        <f>IF(AND(ISBLANK(N18),ISBLANK(O18)),"",N18+O18)</f>
        <v>150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44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57</v>
      </c>
      <c r="P19" s="18">
        <v>0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53</v>
      </c>
      <c r="F20" s="18">
        <v>3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97</v>
      </c>
      <c r="O20" s="18">
        <v>45</v>
      </c>
      <c r="P20" s="18">
        <v>1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50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63</v>
      </c>
      <c r="P21" s="23">
        <v>1</v>
      </c>
      <c r="Q21" s="24">
        <f>IF(AND(ISBLANK(N21),ISBLANK(O21)),"",N21+O21)</f>
        <v>155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20501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215</v>
      </c>
      <c r="F22" s="28">
        <f>IF(ISNUMBER($G22),SUM(F18:F21),"")</f>
        <v>3</v>
      </c>
      <c r="G22" s="29">
        <f>IF(SUM($G18:$G21)+SUM($Q18:$Q21)&gt;0,SUM(G18:G21),"")</f>
        <v>593</v>
      </c>
      <c r="H22" s="27">
        <f>IF(ISNUMBER($G22),SUM(H18:H21),"")</f>
        <v>1</v>
      </c>
      <c r="I22" s="99"/>
      <c r="K22" s="96">
        <v>10058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226</v>
      </c>
      <c r="P22" s="28">
        <f>IF(ISNUMBER($G22),SUM(P18:P21),"")</f>
        <v>4</v>
      </c>
      <c r="Q22" s="29">
        <f>IF(SUM($G18:$G21)+SUM($Q18:$Q21)&gt;0,SUM(Q18:Q21),"")</f>
        <v>596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44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105</v>
      </c>
      <c r="O23" s="12">
        <v>44</v>
      </c>
      <c r="P23" s="12">
        <v>0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51</v>
      </c>
      <c r="F24" s="18">
        <v>1</v>
      </c>
      <c r="G24" s="19">
        <f>IF(AND(ISBLANK(D24),ISBLANK(E24)),"",D24+E24)</f>
        <v>149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108</v>
      </c>
      <c r="O24" s="18">
        <v>45</v>
      </c>
      <c r="P24" s="18">
        <v>3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110</v>
      </c>
      <c r="E25" s="18">
        <v>43</v>
      </c>
      <c r="F25" s="18">
        <v>0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86</v>
      </c>
      <c r="O25" s="18">
        <v>54</v>
      </c>
      <c r="P25" s="18">
        <v>0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54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45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25460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192</v>
      </c>
      <c r="F27" s="28">
        <f>IF(ISNUMBER($G27),SUM(F23:F26),"")</f>
        <v>3</v>
      </c>
      <c r="G27" s="29">
        <f>IF(SUM($G23:$G26)+SUM($Q23:$Q26)&gt;0,SUM(G23:G26),"")</f>
        <v>576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399</v>
      </c>
      <c r="O27" s="28">
        <f>IF(ISNUMBER($G27),SUM(O23:O26),"")</f>
        <v>188</v>
      </c>
      <c r="P27" s="28">
        <f>IF(ISNUMBER($G27),SUM(P23:P26),"")</f>
        <v>4</v>
      </c>
      <c r="Q27" s="29">
        <f>IF(SUM($G23:$G26)+SUM($Q23:$Q26)&gt;0,SUM(Q23:Q26),"")</f>
        <v>587</v>
      </c>
      <c r="R27" s="27">
        <f>IF(ISNUMBER($G27),SUM(R23:R26),"")</f>
        <v>3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95</v>
      </c>
      <c r="E28" s="12">
        <v>45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100</v>
      </c>
      <c r="O28" s="12">
        <v>44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108</v>
      </c>
      <c r="E29" s="18">
        <v>50</v>
      </c>
      <c r="F29" s="18">
        <v>1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43</v>
      </c>
      <c r="P29" s="18">
        <v>1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104</v>
      </c>
      <c r="E30" s="18">
        <v>52</v>
      </c>
      <c r="F30" s="18">
        <v>2</v>
      </c>
      <c r="G30" s="19">
        <f>IF(AND(ISBLANK(D30),ISBLANK(E30)),"",D30+E30)</f>
        <v>156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95</v>
      </c>
      <c r="O30" s="18">
        <v>53</v>
      </c>
      <c r="P30" s="18">
        <v>0</v>
      </c>
      <c r="Q30" s="19">
        <f>IF(AND(ISBLANK(N30),ISBLANK(O30)),"",N30+O30)</f>
        <v>148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35</v>
      </c>
      <c r="F31" s="23">
        <v>1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54</v>
      </c>
      <c r="P31" s="23">
        <v>0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20503</v>
      </c>
      <c r="B32" s="97"/>
      <c r="C32" s="26" t="s">
        <v>18</v>
      </c>
      <c r="D32" s="27">
        <f>IF(ISNUMBER($G32),SUM(D28:D31),"")</f>
        <v>402</v>
      </c>
      <c r="E32" s="28">
        <f>IF(ISNUMBER($G32),SUM(E28:E31),"")</f>
        <v>182</v>
      </c>
      <c r="F32" s="28">
        <f>IF(ISNUMBER($G32),SUM(F28:F31),"")</f>
        <v>4</v>
      </c>
      <c r="G32" s="29">
        <f>IF(SUM($G28:$G31)+SUM($Q28:$Q31)&gt;0,SUM(G28:G31),"")</f>
        <v>584</v>
      </c>
      <c r="H32" s="27">
        <f>IF(ISNUMBER($G32),SUM(H28:H31),"")</f>
        <v>2</v>
      </c>
      <c r="I32" s="99"/>
      <c r="K32" s="96">
        <v>12815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194</v>
      </c>
      <c r="P32" s="28">
        <f>IF(ISNUMBER($G32),SUM(P28:P31),"")</f>
        <v>2</v>
      </c>
      <c r="Q32" s="29">
        <f>IF(SUM($G28:$G31)+SUM($Q28:$Q31)&gt;0,SUM(Q28:Q31),"")</f>
        <v>573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86</v>
      </c>
      <c r="E33" s="12">
        <v>63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107</v>
      </c>
      <c r="O33" s="12">
        <v>45</v>
      </c>
      <c r="P33" s="12">
        <v>1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39</v>
      </c>
      <c r="F34" s="18">
        <v>0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45</v>
      </c>
      <c r="P34" s="18">
        <v>0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103</v>
      </c>
      <c r="E35" s="18">
        <v>54</v>
      </c>
      <c r="F35" s="18">
        <v>0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45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52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54</v>
      </c>
      <c r="P36" s="23">
        <v>0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208</v>
      </c>
      <c r="F37" s="28">
        <f>IF(ISNUMBER($G37),SUM(F33:F36),"")</f>
        <v>1</v>
      </c>
      <c r="G37" s="29">
        <f>IF(SUM($G33:$G36)+SUM($Q33:$Q36)&gt;0,SUM(G33:G36),"")</f>
        <v>573</v>
      </c>
      <c r="H37" s="27">
        <f>IF(ISNUMBER($G37),SUM(H33:H36),"")</f>
        <v>1</v>
      </c>
      <c r="I37" s="99"/>
      <c r="K37" s="96">
        <v>7949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189</v>
      </c>
      <c r="P37" s="28">
        <f>IF(ISNUMBER($G37),SUM(P33:P36),"")</f>
        <v>2</v>
      </c>
      <c r="Q37" s="29">
        <f>IF(SUM($G33:$G36)+SUM($Q33:$Q36)&gt;0,SUM(Q33:Q36),"")</f>
        <v>562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2308</v>
      </c>
      <c r="E39" s="34">
        <f>IF(ISNUMBER($G39),SUM(E12,E17,E22,E27,E32,E37),"")</f>
        <v>1093</v>
      </c>
      <c r="F39" s="34">
        <f>IF(ISNUMBER($G39),SUM(F12,F17,F22,F27,F32,F37),"")</f>
        <v>21</v>
      </c>
      <c r="G39" s="35">
        <f>IF(SUM($G$8:$G$37)+SUM($Q$8:$Q$37)&gt;0,SUM(G12,G17,G22,G27,G32,G37),"")</f>
        <v>3401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2263</v>
      </c>
      <c r="O39" s="34">
        <f>IF(ISNUMBER($G39),SUM(O12,O17,O22,O27,O32,O37),"")</f>
        <v>1163</v>
      </c>
      <c r="P39" s="34">
        <f>IF(ISNUMBER($G39),SUM(P12,P17,P22,P27,P32,P37),"")</f>
        <v>24</v>
      </c>
      <c r="Q39" s="35">
        <f>IF(SUM($G$8:$G$37)+SUM($Q$8:$Q$37)&gt;0,SUM(Q12,Q17,Q22,Q27,Q32,Q37),"")</f>
        <v>3426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Loko Č. Třebová  – KK Zábřeh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65</v>
      </c>
      <c r="B57" s="72" t="s">
        <v>69</v>
      </c>
      <c r="C57" s="73"/>
      <c r="D57" s="63">
        <v>10853</v>
      </c>
      <c r="E57" s="72" t="s">
        <v>70</v>
      </c>
      <c r="F57" s="75"/>
      <c r="G57" s="75"/>
      <c r="H57" s="73"/>
      <c r="I57" s="63">
        <v>17661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2023-11-04T16:50:06Z</dcterms:modified>
</cp:coreProperties>
</file>